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H29" i="2" l="1"/>
  <c r="G29" i="2"/>
  <c r="D29" i="2"/>
  <c r="J28" i="2"/>
  <c r="K28" i="2" s="1"/>
  <c r="H28" i="2"/>
  <c r="E28" i="2"/>
  <c r="J27" i="2"/>
  <c r="K27" i="2" s="1"/>
  <c r="H27" i="2"/>
  <c r="E27" i="2"/>
  <c r="J26" i="2"/>
  <c r="K26" i="2" s="1"/>
  <c r="H26" i="2"/>
  <c r="E26" i="2"/>
  <c r="J25" i="2"/>
  <c r="K25" i="2" s="1"/>
  <c r="H25" i="2"/>
  <c r="E25" i="2"/>
  <c r="J24" i="2"/>
  <c r="K24" i="2" s="1"/>
  <c r="H24" i="2"/>
  <c r="E24" i="2"/>
  <c r="J23" i="2"/>
  <c r="K23" i="2" s="1"/>
  <c r="H23" i="2"/>
  <c r="E23" i="2"/>
  <c r="J22" i="2"/>
  <c r="K22" i="2" s="1"/>
  <c r="H22" i="2"/>
  <c r="E22" i="2"/>
  <c r="J21" i="2"/>
  <c r="K21" i="2" s="1"/>
  <c r="H21" i="2"/>
  <c r="E21" i="2"/>
  <c r="J20" i="2"/>
  <c r="K20" i="2" s="1"/>
  <c r="H20" i="2"/>
  <c r="E20" i="2"/>
  <c r="J19" i="2"/>
  <c r="K19" i="2" s="1"/>
  <c r="H19" i="2"/>
  <c r="E19" i="2"/>
  <c r="J18" i="2"/>
  <c r="K18" i="2" s="1"/>
  <c r="H18" i="2"/>
  <c r="E18" i="2"/>
  <c r="J17" i="2"/>
  <c r="K17" i="2" s="1"/>
  <c r="H17" i="2"/>
  <c r="E17" i="2"/>
  <c r="J16" i="2"/>
  <c r="K16" i="2" s="1"/>
  <c r="H16" i="2"/>
  <c r="E16" i="2"/>
  <c r="J15" i="2"/>
  <c r="K15" i="2" s="1"/>
  <c r="H15" i="2"/>
  <c r="E15" i="2"/>
  <c r="J14" i="2"/>
  <c r="K14" i="2" s="1"/>
  <c r="H14" i="2"/>
  <c r="E14" i="2"/>
  <c r="J13" i="2"/>
  <c r="K13" i="2" s="1"/>
  <c r="H13" i="2"/>
  <c r="E13" i="2"/>
  <c r="J12" i="2"/>
  <c r="K12" i="2" s="1"/>
  <c r="H12" i="2"/>
  <c r="E12" i="2"/>
  <c r="J11" i="2"/>
  <c r="K11" i="2" s="1"/>
  <c r="H11" i="2"/>
  <c r="E11" i="2"/>
  <c r="J10" i="2"/>
  <c r="K10" i="2" s="1"/>
  <c r="H10" i="2"/>
  <c r="E10" i="2"/>
  <c r="J9" i="2"/>
  <c r="K9" i="2" s="1"/>
  <c r="H9" i="2"/>
  <c r="E9" i="2"/>
  <c r="J8" i="2"/>
  <c r="K8" i="2" s="1"/>
  <c r="H8" i="2"/>
  <c r="E8" i="2"/>
  <c r="J7" i="2"/>
  <c r="K7" i="2" s="1"/>
  <c r="H7" i="2"/>
  <c r="E7" i="2"/>
  <c r="J6" i="2"/>
  <c r="K6" i="2" s="1"/>
  <c r="H6" i="2"/>
  <c r="E6" i="2"/>
  <c r="J5" i="2"/>
  <c r="K5" i="2" s="1"/>
  <c r="H5" i="2"/>
  <c r="E5" i="2"/>
  <c r="E29" i="2" s="1"/>
  <c r="J31" i="1"/>
  <c r="G31" i="1"/>
  <c r="D31" i="1"/>
  <c r="K30" i="1"/>
  <c r="H30" i="1"/>
  <c r="E30" i="1"/>
  <c r="K29" i="1"/>
  <c r="H29" i="1"/>
  <c r="E29" i="1"/>
  <c r="K28" i="1"/>
  <c r="H28" i="1"/>
  <c r="E28" i="1"/>
  <c r="K27" i="1"/>
  <c r="H27" i="1"/>
  <c r="E27" i="1"/>
  <c r="K26" i="1"/>
  <c r="H26" i="1"/>
  <c r="E26" i="1"/>
  <c r="K25" i="1"/>
  <c r="H25" i="1"/>
  <c r="E25" i="1"/>
  <c r="K24" i="1"/>
  <c r="H24" i="1"/>
  <c r="E24" i="1"/>
  <c r="K23" i="1"/>
  <c r="H23" i="1"/>
  <c r="E23" i="1"/>
  <c r="K22" i="1"/>
  <c r="H22" i="1"/>
  <c r="E22" i="1"/>
  <c r="K21" i="1"/>
  <c r="H21" i="1"/>
  <c r="E21" i="1"/>
  <c r="K20" i="1"/>
  <c r="H20" i="1"/>
  <c r="E20" i="1"/>
  <c r="K19" i="1"/>
  <c r="H19" i="1"/>
  <c r="E19" i="1"/>
  <c r="K18" i="1"/>
  <c r="H18" i="1"/>
  <c r="E18" i="1"/>
  <c r="K17" i="1"/>
  <c r="H17" i="1"/>
  <c r="E17" i="1"/>
  <c r="K16" i="1"/>
  <c r="H16" i="1"/>
  <c r="E16" i="1"/>
  <c r="K15" i="1"/>
  <c r="H15" i="1"/>
  <c r="E15" i="1"/>
  <c r="K14" i="1"/>
  <c r="H14" i="1"/>
  <c r="E14" i="1"/>
  <c r="K13" i="1"/>
  <c r="H13" i="1"/>
  <c r="E13" i="1"/>
  <c r="K12" i="1"/>
  <c r="H12" i="1"/>
  <c r="E12" i="1"/>
  <c r="K11" i="1"/>
  <c r="H11" i="1"/>
  <c r="E11" i="1"/>
  <c r="K10" i="1"/>
  <c r="H10" i="1"/>
  <c r="E10" i="1"/>
  <c r="K9" i="1"/>
  <c r="H9" i="1"/>
  <c r="E9" i="1"/>
  <c r="K8" i="1"/>
  <c r="H8" i="1"/>
  <c r="E8" i="1"/>
  <c r="K7" i="1"/>
  <c r="H7" i="1"/>
  <c r="E7" i="1"/>
  <c r="K6" i="1"/>
  <c r="H6" i="1"/>
  <c r="E6" i="1"/>
  <c r="K5" i="1"/>
  <c r="K31" i="1" s="1"/>
  <c r="H5" i="1"/>
  <c r="H31" i="1" s="1"/>
  <c r="E5" i="1"/>
  <c r="E31" i="1" s="1"/>
  <c r="K29" i="2" l="1"/>
  <c r="J29" i="2"/>
</calcChain>
</file>

<file path=xl/sharedStrings.xml><?xml version="1.0" encoding="utf-8"?>
<sst xmlns="http://schemas.openxmlformats.org/spreadsheetml/2006/main" count="183" uniqueCount="70">
  <si>
    <t>Результаты тестирования 9Б класса</t>
  </si>
  <si>
    <t>Дата  09.02.2017</t>
  </si>
  <si>
    <t>№ п/п</t>
  </si>
  <si>
    <t>Фамилия</t>
  </si>
  <si>
    <t>Имя</t>
  </si>
  <si>
    <t>Физика</t>
  </si>
  <si>
    <t xml:space="preserve">учитель </t>
  </si>
  <si>
    <t>Казахский язык</t>
  </si>
  <si>
    <t>итого</t>
  </si>
  <si>
    <t>балл</t>
  </si>
  <si>
    <t>% вып</t>
  </si>
  <si>
    <t>Абаев</t>
  </si>
  <si>
    <t>Дамиржан</t>
  </si>
  <si>
    <t>Серикова Е.А.</t>
  </si>
  <si>
    <t>Айдарханов</t>
  </si>
  <si>
    <t>Адиль</t>
  </si>
  <si>
    <t>Вайгант</t>
  </si>
  <si>
    <t>Полина</t>
  </si>
  <si>
    <t>Деркульский</t>
  </si>
  <si>
    <t>Антон</t>
  </si>
  <si>
    <t>Долобаев</t>
  </si>
  <si>
    <t>Абай</t>
  </si>
  <si>
    <t>Ерғали</t>
  </si>
  <si>
    <t>Біржан</t>
  </si>
  <si>
    <t>Ефименко</t>
  </si>
  <si>
    <t>Николай</t>
  </si>
  <si>
    <t>Жакия</t>
  </si>
  <si>
    <t>Бекзат</t>
  </si>
  <si>
    <t>Кислов</t>
  </si>
  <si>
    <t>Дмитрий</t>
  </si>
  <si>
    <t>Коссе</t>
  </si>
  <si>
    <t>Георгий</t>
  </si>
  <si>
    <t>Куатов</t>
  </si>
  <si>
    <t>Асет</t>
  </si>
  <si>
    <t>Кунц</t>
  </si>
  <si>
    <t>Олеся</t>
  </si>
  <si>
    <t>Махалинова</t>
  </si>
  <si>
    <t>Самал</t>
  </si>
  <si>
    <t>Нелина</t>
  </si>
  <si>
    <t>Анна</t>
  </si>
  <si>
    <t xml:space="preserve">Садовская </t>
  </si>
  <si>
    <t>Александра</t>
  </si>
  <si>
    <t>Салкевич</t>
  </si>
  <si>
    <t>Мелисса</t>
  </si>
  <si>
    <t>Самойлов</t>
  </si>
  <si>
    <t>Андрей</t>
  </si>
  <si>
    <t>Сетрин</t>
  </si>
  <si>
    <t>Данил</t>
  </si>
  <si>
    <t>Сланов</t>
  </si>
  <si>
    <t>Алишер</t>
  </si>
  <si>
    <t>Смаилов</t>
  </si>
  <si>
    <t>Бауыржан</t>
  </si>
  <si>
    <t>Смоляникова</t>
  </si>
  <si>
    <t>Надежда</t>
  </si>
  <si>
    <t>Таран</t>
  </si>
  <si>
    <t>Александр</t>
  </si>
  <si>
    <t>Туружанова</t>
  </si>
  <si>
    <t>Диана</t>
  </si>
  <si>
    <t>Харитонова</t>
  </si>
  <si>
    <t>Алина</t>
  </si>
  <si>
    <t xml:space="preserve">Шатилова </t>
  </si>
  <si>
    <t>Дарья</t>
  </si>
  <si>
    <t>Скуратов</t>
  </si>
  <si>
    <t>среднее значение</t>
  </si>
  <si>
    <t>Дата 18.02.2017</t>
  </si>
  <si>
    <t>учитель</t>
  </si>
  <si>
    <t>Мариненко</t>
  </si>
  <si>
    <t>Мухантаева</t>
  </si>
  <si>
    <t>Сабина</t>
  </si>
  <si>
    <t xml:space="preserve">Черкасов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</si>
</sst>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/>
    <xf numFmtId="0" fontId="3" fillId="0" borderId="5" xfId="0" applyFont="1" applyBorder="1" applyAlignment="1">
      <alignment vertical="center" wrapText="1"/>
    </xf>
    <xf numFmtId="0" fontId="2" fillId="0" borderId="4" xfId="0" applyFont="1" applyFill="1" applyBorder="1"/>
    <xf numFmtId="2" fontId="2" fillId="0" borderId="3" xfId="0" applyNumberFormat="1" applyFont="1" applyBorder="1"/>
    <xf numFmtId="2" fontId="2" fillId="0" borderId="5" xfId="0" applyNumberFormat="1" applyFont="1" applyBorder="1"/>
    <xf numFmtId="1" fontId="4" fillId="0" borderId="5" xfId="0" applyNumberFormat="1" applyFont="1" applyBorder="1"/>
    <xf numFmtId="2" fontId="4" fillId="0" borderId="5" xfId="0" applyNumberFormat="1" applyFont="1" applyBorder="1"/>
    <xf numFmtId="0" fontId="5" fillId="0" borderId="5" xfId="0" applyFont="1" applyBorder="1" applyAlignment="1">
      <alignment vertical="center"/>
    </xf>
    <xf numFmtId="0" fontId="2" fillId="0" borderId="2" xfId="0" applyFont="1" applyBorder="1"/>
    <xf numFmtId="0" fontId="3" fillId="0" borderId="2" xfId="0" applyFont="1" applyBorder="1" applyAlignment="1">
      <alignment vertical="center" wrapText="1"/>
    </xf>
    <xf numFmtId="0" fontId="2" fillId="0" borderId="1" xfId="0" applyFont="1" applyFill="1" applyBorder="1"/>
    <xf numFmtId="2" fontId="2" fillId="0" borderId="8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4" fillId="0" borderId="11" xfId="0" applyNumberFormat="1" applyFont="1" applyBorder="1"/>
    <xf numFmtId="2" fontId="4" fillId="0" borderId="9" xfId="0" applyNumberFormat="1" applyFont="1" applyBorder="1"/>
    <xf numFmtId="2" fontId="4" fillId="0" borderId="12" xfId="0" applyNumberFormat="1" applyFont="1" applyBorder="1"/>
    <xf numFmtId="2" fontId="4" fillId="0" borderId="8" xfId="0" applyNumberFormat="1" applyFont="1" applyBorder="1"/>
    <xf numFmtId="2" fontId="4" fillId="0" borderId="10" xfId="0" applyNumberFormat="1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Fill="1" applyBorder="1"/>
    <xf numFmtId="0" fontId="0" fillId="0" borderId="5" xfId="0" applyBorder="1"/>
    <xf numFmtId="0" fontId="3" fillId="0" borderId="5" xfId="0" applyFont="1" applyBorder="1" applyAlignment="1">
      <alignment vertical="center"/>
    </xf>
    <xf numFmtId="0" fontId="2" fillId="0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O22" sqref="O22"/>
    </sheetView>
  </sheetViews>
  <sheetFormatPr defaultRowHeight="15" x14ac:dyDescent="0.25"/>
  <cols>
    <col min="1" max="1" width="3.140625" customWidth="1"/>
    <col min="2" max="2" width="12.42578125" customWidth="1"/>
    <col min="3" max="3" width="9.85546875" customWidth="1"/>
    <col min="4" max="4" width="5.28515625" customWidth="1"/>
    <col min="5" max="5" width="6.28515625" customWidth="1"/>
    <col min="6" max="6" width="14" customWidth="1"/>
    <col min="7" max="7" width="5.7109375" customWidth="1"/>
    <col min="8" max="8" width="5.85546875" customWidth="1"/>
    <col min="9" max="9" width="13" customWidth="1"/>
    <col min="10" max="10" width="6" customWidth="1"/>
    <col min="11" max="11" width="7.7109375" customWidth="1"/>
  </cols>
  <sheetData>
    <row r="1" spans="1:11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4" t="s">
        <v>4</v>
      </c>
      <c r="D3" s="5" t="s">
        <v>5</v>
      </c>
      <c r="E3" s="6"/>
      <c r="F3" s="4" t="s">
        <v>6</v>
      </c>
      <c r="G3" s="5" t="s">
        <v>7</v>
      </c>
      <c r="H3" s="6"/>
      <c r="I3" s="7" t="s">
        <v>6</v>
      </c>
      <c r="J3" s="7" t="s">
        <v>8</v>
      </c>
      <c r="K3" s="8"/>
    </row>
    <row r="4" spans="1:11" ht="25.5" x14ac:dyDescent="0.25">
      <c r="A4" s="9"/>
      <c r="B4" s="10"/>
      <c r="C4" s="10"/>
      <c r="D4" s="11" t="s">
        <v>9</v>
      </c>
      <c r="E4" s="11" t="s">
        <v>10</v>
      </c>
      <c r="F4" s="10"/>
      <c r="G4" s="11" t="s">
        <v>9</v>
      </c>
      <c r="H4" s="11" t="s">
        <v>10</v>
      </c>
      <c r="I4" s="7"/>
      <c r="J4" s="11" t="s">
        <v>9</v>
      </c>
      <c r="K4" s="11" t="s">
        <v>10</v>
      </c>
    </row>
    <row r="5" spans="1:11" x14ac:dyDescent="0.25">
      <c r="A5" s="12">
        <v>1</v>
      </c>
      <c r="B5" s="13" t="s">
        <v>11</v>
      </c>
      <c r="C5" s="14" t="s">
        <v>12</v>
      </c>
      <c r="D5" s="12">
        <v>22</v>
      </c>
      <c r="E5" s="15">
        <f>D5/55*100</f>
        <v>40</v>
      </c>
      <c r="F5" s="16" t="s">
        <v>13</v>
      </c>
      <c r="G5" s="12">
        <v>10</v>
      </c>
      <c r="H5" s="16">
        <f t="shared" ref="H5:H30" si="0">G5/20*100</f>
        <v>50</v>
      </c>
      <c r="I5" s="16"/>
      <c r="J5" s="17">
        <v>32</v>
      </c>
      <c r="K5" s="18">
        <f>J5/75*100</f>
        <v>42.666666666666671</v>
      </c>
    </row>
    <row r="6" spans="1:11" x14ac:dyDescent="0.25">
      <c r="A6" s="12">
        <v>2</v>
      </c>
      <c r="B6" s="19" t="s">
        <v>14</v>
      </c>
      <c r="C6" s="14" t="s">
        <v>15</v>
      </c>
      <c r="D6" s="12">
        <v>9</v>
      </c>
      <c r="E6" s="15">
        <f t="shared" ref="E6:E29" si="1">D6/55*100</f>
        <v>16.363636363636363</v>
      </c>
      <c r="F6" s="16" t="s">
        <v>13</v>
      </c>
      <c r="G6" s="12">
        <v>3</v>
      </c>
      <c r="H6" s="16">
        <f t="shared" si="0"/>
        <v>15</v>
      </c>
      <c r="I6" s="16"/>
      <c r="J6" s="17">
        <v>12</v>
      </c>
      <c r="K6" s="18">
        <f t="shared" ref="K6:K30" si="2">J6/75*100</f>
        <v>16</v>
      </c>
    </row>
    <row r="7" spans="1:11" x14ac:dyDescent="0.25">
      <c r="A7" s="12">
        <v>3</v>
      </c>
      <c r="B7" s="13" t="s">
        <v>16</v>
      </c>
      <c r="C7" s="14" t="s">
        <v>17</v>
      </c>
      <c r="D7" s="12">
        <v>19</v>
      </c>
      <c r="E7" s="15">
        <f t="shared" si="1"/>
        <v>34.545454545454547</v>
      </c>
      <c r="F7" s="16" t="s">
        <v>13</v>
      </c>
      <c r="G7" s="12">
        <v>10</v>
      </c>
      <c r="H7" s="16">
        <f t="shared" si="0"/>
        <v>50</v>
      </c>
      <c r="I7" s="16"/>
      <c r="J7" s="17">
        <v>29</v>
      </c>
      <c r="K7" s="18">
        <f t="shared" si="2"/>
        <v>38.666666666666664</v>
      </c>
    </row>
    <row r="8" spans="1:11" x14ac:dyDescent="0.25">
      <c r="A8" s="12">
        <v>4</v>
      </c>
      <c r="B8" s="19" t="s">
        <v>18</v>
      </c>
      <c r="C8" s="14" t="s">
        <v>19</v>
      </c>
      <c r="D8" s="12">
        <v>20</v>
      </c>
      <c r="E8" s="15">
        <f t="shared" si="1"/>
        <v>36.363636363636367</v>
      </c>
      <c r="F8" s="16" t="s">
        <v>13</v>
      </c>
      <c r="G8" s="12">
        <v>10</v>
      </c>
      <c r="H8" s="16">
        <f t="shared" si="0"/>
        <v>50</v>
      </c>
      <c r="I8" s="16"/>
      <c r="J8" s="17">
        <v>30</v>
      </c>
      <c r="K8" s="18">
        <f t="shared" si="2"/>
        <v>40</v>
      </c>
    </row>
    <row r="9" spans="1:11" x14ac:dyDescent="0.25">
      <c r="A9" s="12">
        <v>5</v>
      </c>
      <c r="B9" s="19" t="s">
        <v>20</v>
      </c>
      <c r="C9" s="14" t="s">
        <v>21</v>
      </c>
      <c r="D9" s="12">
        <v>11</v>
      </c>
      <c r="E9" s="15">
        <f t="shared" si="1"/>
        <v>20</v>
      </c>
      <c r="F9" s="16" t="s">
        <v>13</v>
      </c>
      <c r="G9" s="12">
        <v>10</v>
      </c>
      <c r="H9" s="16">
        <f t="shared" si="0"/>
        <v>50</v>
      </c>
      <c r="I9" s="16"/>
      <c r="J9" s="17">
        <v>21</v>
      </c>
      <c r="K9" s="18">
        <f t="shared" si="2"/>
        <v>28.000000000000004</v>
      </c>
    </row>
    <row r="10" spans="1:11" x14ac:dyDescent="0.25">
      <c r="A10" s="12">
        <v>6</v>
      </c>
      <c r="B10" s="19" t="s">
        <v>22</v>
      </c>
      <c r="C10" s="14" t="s">
        <v>23</v>
      </c>
      <c r="D10" s="12">
        <v>21</v>
      </c>
      <c r="E10" s="15">
        <f t="shared" si="1"/>
        <v>38.181818181818187</v>
      </c>
      <c r="F10" s="16" t="s">
        <v>13</v>
      </c>
      <c r="G10" s="12">
        <v>10</v>
      </c>
      <c r="H10" s="16">
        <f t="shared" si="0"/>
        <v>50</v>
      </c>
      <c r="I10" s="16"/>
      <c r="J10" s="17">
        <v>31</v>
      </c>
      <c r="K10" s="18">
        <f t="shared" si="2"/>
        <v>41.333333333333336</v>
      </c>
    </row>
    <row r="11" spans="1:11" x14ac:dyDescent="0.25">
      <c r="A11" s="12">
        <v>7</v>
      </c>
      <c r="B11" s="13" t="s">
        <v>24</v>
      </c>
      <c r="C11" s="14" t="s">
        <v>25</v>
      </c>
      <c r="D11" s="12">
        <v>5</v>
      </c>
      <c r="E11" s="15">
        <f t="shared" si="1"/>
        <v>9.0909090909090917</v>
      </c>
      <c r="F11" s="16" t="s">
        <v>13</v>
      </c>
      <c r="G11" s="12">
        <v>5</v>
      </c>
      <c r="H11" s="16">
        <f t="shared" si="0"/>
        <v>25</v>
      </c>
      <c r="I11" s="16"/>
      <c r="J11" s="17">
        <v>10</v>
      </c>
      <c r="K11" s="18">
        <f t="shared" si="2"/>
        <v>13.333333333333334</v>
      </c>
    </row>
    <row r="12" spans="1:11" x14ac:dyDescent="0.25">
      <c r="A12" s="12">
        <v>8</v>
      </c>
      <c r="B12" s="13" t="s">
        <v>26</v>
      </c>
      <c r="C12" s="14" t="s">
        <v>27</v>
      </c>
      <c r="D12" s="12">
        <v>18</v>
      </c>
      <c r="E12" s="15">
        <f t="shared" si="1"/>
        <v>32.727272727272727</v>
      </c>
      <c r="F12" s="16" t="s">
        <v>13</v>
      </c>
      <c r="G12" s="12">
        <v>10</v>
      </c>
      <c r="H12" s="16">
        <f t="shared" si="0"/>
        <v>50</v>
      </c>
      <c r="I12" s="16"/>
      <c r="J12" s="17">
        <v>28</v>
      </c>
      <c r="K12" s="18">
        <f t="shared" si="2"/>
        <v>37.333333333333336</v>
      </c>
    </row>
    <row r="13" spans="1:11" x14ac:dyDescent="0.25">
      <c r="A13" s="12">
        <v>9</v>
      </c>
      <c r="B13" s="19" t="s">
        <v>28</v>
      </c>
      <c r="C13" s="14" t="s">
        <v>29</v>
      </c>
      <c r="D13" s="12">
        <v>20</v>
      </c>
      <c r="E13" s="15">
        <f t="shared" si="1"/>
        <v>36.363636363636367</v>
      </c>
      <c r="F13" s="16" t="s">
        <v>13</v>
      </c>
      <c r="G13" s="12">
        <v>10</v>
      </c>
      <c r="H13" s="16">
        <f t="shared" si="0"/>
        <v>50</v>
      </c>
      <c r="I13" s="16"/>
      <c r="J13" s="17">
        <v>30</v>
      </c>
      <c r="K13" s="18">
        <f t="shared" si="2"/>
        <v>40</v>
      </c>
    </row>
    <row r="14" spans="1:11" x14ac:dyDescent="0.25">
      <c r="A14" s="12">
        <v>10</v>
      </c>
      <c r="B14" s="19" t="s">
        <v>30</v>
      </c>
      <c r="C14" s="14" t="s">
        <v>31</v>
      </c>
      <c r="D14" s="12">
        <v>16</v>
      </c>
      <c r="E14" s="15">
        <f t="shared" si="1"/>
        <v>29.09090909090909</v>
      </c>
      <c r="F14" s="16" t="s">
        <v>13</v>
      </c>
      <c r="G14" s="12">
        <v>9</v>
      </c>
      <c r="H14" s="16">
        <f t="shared" si="0"/>
        <v>45</v>
      </c>
      <c r="I14" s="16"/>
      <c r="J14" s="17">
        <v>25</v>
      </c>
      <c r="K14" s="18">
        <f t="shared" si="2"/>
        <v>33.333333333333329</v>
      </c>
    </row>
    <row r="15" spans="1:11" x14ac:dyDescent="0.25">
      <c r="A15" s="12">
        <v>11</v>
      </c>
      <c r="B15" s="19" t="s">
        <v>32</v>
      </c>
      <c r="C15" s="14" t="s">
        <v>33</v>
      </c>
      <c r="D15" s="12">
        <v>18</v>
      </c>
      <c r="E15" s="15">
        <f t="shared" si="1"/>
        <v>32.727272727272727</v>
      </c>
      <c r="F15" s="16" t="s">
        <v>13</v>
      </c>
      <c r="G15" s="12">
        <v>5</v>
      </c>
      <c r="H15" s="16">
        <f t="shared" si="0"/>
        <v>25</v>
      </c>
      <c r="I15" s="16"/>
      <c r="J15" s="17">
        <v>23</v>
      </c>
      <c r="K15" s="18">
        <f t="shared" si="2"/>
        <v>30.666666666666664</v>
      </c>
    </row>
    <row r="16" spans="1:11" x14ac:dyDescent="0.25">
      <c r="A16" s="12">
        <v>12</v>
      </c>
      <c r="B16" s="13" t="s">
        <v>34</v>
      </c>
      <c r="C16" s="14" t="s">
        <v>35</v>
      </c>
      <c r="D16" s="12">
        <v>26</v>
      </c>
      <c r="E16" s="15">
        <f t="shared" si="1"/>
        <v>47.272727272727273</v>
      </c>
      <c r="F16" s="16" t="s">
        <v>13</v>
      </c>
      <c r="G16" s="12">
        <v>10</v>
      </c>
      <c r="H16" s="16">
        <f t="shared" si="0"/>
        <v>50</v>
      </c>
      <c r="I16" s="16"/>
      <c r="J16" s="17">
        <v>36</v>
      </c>
      <c r="K16" s="18">
        <f t="shared" si="2"/>
        <v>48</v>
      </c>
    </row>
    <row r="17" spans="1:11" x14ac:dyDescent="0.25">
      <c r="A17" s="12">
        <v>13</v>
      </c>
      <c r="B17" s="19" t="s">
        <v>36</v>
      </c>
      <c r="C17" s="14" t="s">
        <v>37</v>
      </c>
      <c r="D17" s="12">
        <v>17</v>
      </c>
      <c r="E17" s="15">
        <f t="shared" si="1"/>
        <v>30.909090909090907</v>
      </c>
      <c r="F17" s="16" t="s">
        <v>13</v>
      </c>
      <c r="G17" s="12">
        <v>13</v>
      </c>
      <c r="H17" s="16">
        <f t="shared" si="0"/>
        <v>65</v>
      </c>
      <c r="I17" s="16"/>
      <c r="J17" s="17">
        <v>30</v>
      </c>
      <c r="K17" s="18">
        <f t="shared" si="2"/>
        <v>40</v>
      </c>
    </row>
    <row r="18" spans="1:11" x14ac:dyDescent="0.25">
      <c r="A18" s="12">
        <v>14</v>
      </c>
      <c r="B18" s="19" t="s">
        <v>38</v>
      </c>
      <c r="C18" s="14" t="s">
        <v>39</v>
      </c>
      <c r="D18" s="12">
        <v>22</v>
      </c>
      <c r="E18" s="15">
        <f t="shared" si="1"/>
        <v>40</v>
      </c>
      <c r="F18" s="16" t="s">
        <v>13</v>
      </c>
      <c r="G18" s="12">
        <v>10</v>
      </c>
      <c r="H18" s="16">
        <f t="shared" si="0"/>
        <v>50</v>
      </c>
      <c r="I18" s="16"/>
      <c r="J18" s="17">
        <v>32</v>
      </c>
      <c r="K18" s="18">
        <f t="shared" si="2"/>
        <v>42.666666666666671</v>
      </c>
    </row>
    <row r="19" spans="1:11" x14ac:dyDescent="0.25">
      <c r="A19" s="12">
        <v>15</v>
      </c>
      <c r="B19" s="13" t="s">
        <v>40</v>
      </c>
      <c r="C19" s="14" t="s">
        <v>41</v>
      </c>
      <c r="D19" s="12">
        <v>19</v>
      </c>
      <c r="E19" s="15">
        <f t="shared" si="1"/>
        <v>34.545454545454547</v>
      </c>
      <c r="F19" s="16" t="s">
        <v>13</v>
      </c>
      <c r="G19" s="12">
        <v>9</v>
      </c>
      <c r="H19" s="16">
        <f t="shared" si="0"/>
        <v>45</v>
      </c>
      <c r="I19" s="16"/>
      <c r="J19" s="17">
        <v>28</v>
      </c>
      <c r="K19" s="18">
        <f t="shared" si="2"/>
        <v>37.333333333333336</v>
      </c>
    </row>
    <row r="20" spans="1:11" x14ac:dyDescent="0.25">
      <c r="A20" s="12">
        <v>16</v>
      </c>
      <c r="B20" s="19" t="s">
        <v>42</v>
      </c>
      <c r="C20" s="14" t="s">
        <v>43</v>
      </c>
      <c r="D20" s="12">
        <v>11</v>
      </c>
      <c r="E20" s="15">
        <f t="shared" si="1"/>
        <v>20</v>
      </c>
      <c r="F20" s="16" t="s">
        <v>13</v>
      </c>
      <c r="G20" s="12">
        <v>10</v>
      </c>
      <c r="H20" s="16">
        <f t="shared" si="0"/>
        <v>50</v>
      </c>
      <c r="I20" s="16"/>
      <c r="J20" s="17">
        <v>21</v>
      </c>
      <c r="K20" s="18">
        <f t="shared" si="2"/>
        <v>28.000000000000004</v>
      </c>
    </row>
    <row r="21" spans="1:11" x14ac:dyDescent="0.25">
      <c r="A21" s="12">
        <v>17</v>
      </c>
      <c r="B21" s="13" t="s">
        <v>44</v>
      </c>
      <c r="C21" s="14" t="s">
        <v>45</v>
      </c>
      <c r="D21" s="12">
        <v>14</v>
      </c>
      <c r="E21" s="15">
        <f t="shared" si="1"/>
        <v>25.454545454545453</v>
      </c>
      <c r="F21" s="16" t="s">
        <v>13</v>
      </c>
      <c r="G21" s="12">
        <v>4</v>
      </c>
      <c r="H21" s="16">
        <f t="shared" si="0"/>
        <v>20</v>
      </c>
      <c r="I21" s="16"/>
      <c r="J21" s="17">
        <v>18</v>
      </c>
      <c r="K21" s="18">
        <f t="shared" si="2"/>
        <v>24</v>
      </c>
    </row>
    <row r="22" spans="1:11" x14ac:dyDescent="0.25">
      <c r="A22" s="12">
        <v>18</v>
      </c>
      <c r="B22" s="19" t="s">
        <v>46</v>
      </c>
      <c r="C22" s="14" t="s">
        <v>47</v>
      </c>
      <c r="D22" s="12">
        <v>22</v>
      </c>
      <c r="E22" s="15">
        <f t="shared" si="1"/>
        <v>40</v>
      </c>
      <c r="F22" s="16" t="s">
        <v>13</v>
      </c>
      <c r="G22" s="12">
        <v>9</v>
      </c>
      <c r="H22" s="16">
        <f t="shared" si="0"/>
        <v>45</v>
      </c>
      <c r="I22" s="16"/>
      <c r="J22" s="17">
        <v>31</v>
      </c>
      <c r="K22" s="18">
        <f t="shared" si="2"/>
        <v>41.333333333333336</v>
      </c>
    </row>
    <row r="23" spans="1:11" x14ac:dyDescent="0.25">
      <c r="A23" s="12">
        <v>19</v>
      </c>
      <c r="B23" s="13" t="s">
        <v>48</v>
      </c>
      <c r="C23" s="14" t="s">
        <v>49</v>
      </c>
      <c r="D23" s="12">
        <v>19</v>
      </c>
      <c r="E23" s="15">
        <f t="shared" si="1"/>
        <v>34.545454545454547</v>
      </c>
      <c r="F23" s="16" t="s">
        <v>13</v>
      </c>
      <c r="G23" s="12">
        <v>5</v>
      </c>
      <c r="H23" s="16">
        <f t="shared" si="0"/>
        <v>25</v>
      </c>
      <c r="I23" s="16"/>
      <c r="J23" s="17">
        <v>24</v>
      </c>
      <c r="K23" s="18">
        <f t="shared" si="2"/>
        <v>32</v>
      </c>
    </row>
    <row r="24" spans="1:11" x14ac:dyDescent="0.25">
      <c r="A24" s="12">
        <v>20</v>
      </c>
      <c r="B24" s="13" t="s">
        <v>50</v>
      </c>
      <c r="C24" s="14" t="s">
        <v>51</v>
      </c>
      <c r="D24" s="12">
        <v>17</v>
      </c>
      <c r="E24" s="15">
        <f t="shared" si="1"/>
        <v>30.909090909090907</v>
      </c>
      <c r="F24" s="16" t="s">
        <v>13</v>
      </c>
      <c r="G24" s="12">
        <v>10</v>
      </c>
      <c r="H24" s="16">
        <f t="shared" si="0"/>
        <v>50</v>
      </c>
      <c r="I24" s="16"/>
      <c r="J24" s="17">
        <v>27</v>
      </c>
      <c r="K24" s="18">
        <f t="shared" si="2"/>
        <v>36</v>
      </c>
    </row>
    <row r="25" spans="1:11" x14ac:dyDescent="0.25">
      <c r="A25" s="12">
        <v>21</v>
      </c>
      <c r="B25" s="19" t="s">
        <v>52</v>
      </c>
      <c r="C25" s="14" t="s">
        <v>53</v>
      </c>
      <c r="D25" s="12">
        <v>22</v>
      </c>
      <c r="E25" s="15">
        <f t="shared" si="1"/>
        <v>40</v>
      </c>
      <c r="F25" s="16" t="s">
        <v>13</v>
      </c>
      <c r="G25" s="12">
        <v>10</v>
      </c>
      <c r="H25" s="16">
        <f t="shared" si="0"/>
        <v>50</v>
      </c>
      <c r="I25" s="16"/>
      <c r="J25" s="17">
        <v>32</v>
      </c>
      <c r="K25" s="18">
        <f t="shared" si="2"/>
        <v>42.666666666666671</v>
      </c>
    </row>
    <row r="26" spans="1:11" x14ac:dyDescent="0.25">
      <c r="A26" s="12">
        <v>22</v>
      </c>
      <c r="B26" s="19" t="s">
        <v>54</v>
      </c>
      <c r="C26" s="14" t="s">
        <v>55</v>
      </c>
      <c r="D26" s="12">
        <v>18</v>
      </c>
      <c r="E26" s="15">
        <f t="shared" si="1"/>
        <v>32.727272727272727</v>
      </c>
      <c r="F26" s="16" t="s">
        <v>13</v>
      </c>
      <c r="G26" s="12">
        <v>10</v>
      </c>
      <c r="H26" s="16">
        <f t="shared" si="0"/>
        <v>50</v>
      </c>
      <c r="I26" s="16"/>
      <c r="J26" s="17">
        <v>28</v>
      </c>
      <c r="K26" s="18">
        <f t="shared" si="2"/>
        <v>37.333333333333336</v>
      </c>
    </row>
    <row r="27" spans="1:11" x14ac:dyDescent="0.25">
      <c r="A27" s="12">
        <v>23</v>
      </c>
      <c r="B27" s="19" t="s">
        <v>56</v>
      </c>
      <c r="C27" s="14" t="s">
        <v>57</v>
      </c>
      <c r="D27" s="12">
        <v>22</v>
      </c>
      <c r="E27" s="15">
        <f t="shared" si="1"/>
        <v>40</v>
      </c>
      <c r="F27" s="16" t="s">
        <v>13</v>
      </c>
      <c r="G27" s="12">
        <v>10</v>
      </c>
      <c r="H27" s="16">
        <f t="shared" si="0"/>
        <v>50</v>
      </c>
      <c r="I27" s="16"/>
      <c r="J27" s="17">
        <v>32</v>
      </c>
      <c r="K27" s="18">
        <f t="shared" si="2"/>
        <v>42.666666666666671</v>
      </c>
    </row>
    <row r="28" spans="1:11" x14ac:dyDescent="0.25">
      <c r="A28" s="12">
        <v>24</v>
      </c>
      <c r="B28" s="19" t="s">
        <v>58</v>
      </c>
      <c r="C28" s="14" t="s">
        <v>59</v>
      </c>
      <c r="D28" s="12">
        <v>22</v>
      </c>
      <c r="E28" s="15">
        <f t="shared" si="1"/>
        <v>40</v>
      </c>
      <c r="F28" s="16" t="s">
        <v>13</v>
      </c>
      <c r="G28" s="12">
        <v>10</v>
      </c>
      <c r="H28" s="16">
        <f t="shared" si="0"/>
        <v>50</v>
      </c>
      <c r="I28" s="16"/>
      <c r="J28" s="17">
        <v>32</v>
      </c>
      <c r="K28" s="18">
        <f t="shared" si="2"/>
        <v>42.666666666666671</v>
      </c>
    </row>
    <row r="29" spans="1:11" x14ac:dyDescent="0.25">
      <c r="A29" s="12">
        <v>25</v>
      </c>
      <c r="B29" s="13" t="s">
        <v>60</v>
      </c>
      <c r="C29" s="14" t="s">
        <v>61</v>
      </c>
      <c r="D29" s="12">
        <v>17</v>
      </c>
      <c r="E29" s="15">
        <f t="shared" si="1"/>
        <v>30.909090909090907</v>
      </c>
      <c r="F29" s="16" t="s">
        <v>13</v>
      </c>
      <c r="G29" s="12">
        <v>5</v>
      </c>
      <c r="H29" s="16">
        <f t="shared" si="0"/>
        <v>25</v>
      </c>
      <c r="I29" s="16"/>
      <c r="J29" s="17">
        <v>23</v>
      </c>
      <c r="K29" s="18">
        <f t="shared" si="2"/>
        <v>30.666666666666664</v>
      </c>
    </row>
    <row r="30" spans="1:11" ht="15.75" thickBot="1" x14ac:dyDescent="0.3">
      <c r="A30" s="20">
        <v>26</v>
      </c>
      <c r="B30" s="21" t="s">
        <v>62</v>
      </c>
      <c r="C30" s="22"/>
      <c r="D30" s="12">
        <v>14</v>
      </c>
      <c r="E30" s="15">
        <f>D30/55*100</f>
        <v>25.454545454545453</v>
      </c>
      <c r="F30" s="16" t="s">
        <v>13</v>
      </c>
      <c r="G30" s="12">
        <v>10</v>
      </c>
      <c r="H30" s="16">
        <f t="shared" si="0"/>
        <v>50</v>
      </c>
      <c r="I30" s="16"/>
      <c r="J30" s="17">
        <v>24</v>
      </c>
      <c r="K30" s="18">
        <f t="shared" si="2"/>
        <v>32</v>
      </c>
    </row>
    <row r="31" spans="1:11" ht="15.75" thickBot="1" x14ac:dyDescent="0.3">
      <c r="A31" s="23" t="s">
        <v>63</v>
      </c>
      <c r="B31" s="24"/>
      <c r="C31" s="25"/>
      <c r="D31" s="26">
        <f>AVERAGE(D5:D30)</f>
        <v>17.73076923076923</v>
      </c>
      <c r="E31" s="27">
        <f>AVERAGE(E5:E30)</f>
        <v>32.237762237762233</v>
      </c>
      <c r="F31" s="28"/>
      <c r="G31" s="29">
        <f>AVERAGE(G5:G30)</f>
        <v>8.7307692307692299</v>
      </c>
      <c r="H31" s="27">
        <f>AVERAGE(H5:H30)</f>
        <v>43.653846153846153</v>
      </c>
      <c r="I31" s="30"/>
      <c r="J31" s="26">
        <f>AVERAGE(J5:J30)</f>
        <v>26.5</v>
      </c>
      <c r="K31" s="30">
        <f>AVERAGE(K5:K30)</f>
        <v>35.333333333333329</v>
      </c>
    </row>
  </sheetData>
  <mergeCells count="11">
    <mergeCell ref="A31:C31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P9" sqref="P9"/>
    </sheetView>
  </sheetViews>
  <sheetFormatPr defaultRowHeight="15" x14ac:dyDescent="0.25"/>
  <cols>
    <col min="1" max="1" width="4.140625" customWidth="1"/>
    <col min="2" max="2" width="11" customWidth="1"/>
    <col min="4" max="4" width="5.5703125" customWidth="1"/>
    <col min="5" max="5" width="6.7109375" customWidth="1"/>
    <col min="6" max="6" width="12.140625" customWidth="1"/>
    <col min="7" max="7" width="5.85546875" customWidth="1"/>
    <col min="8" max="8" width="6.28515625" customWidth="1"/>
    <col min="9" max="9" width="13.7109375" customWidth="1"/>
    <col min="10" max="10" width="5.42578125" customWidth="1"/>
    <col min="11" max="11" width="5.7109375" customWidth="1"/>
  </cols>
  <sheetData>
    <row r="1" spans="1:11" ht="18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9.5" thickBot="1" x14ac:dyDescent="0.3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 t="s">
        <v>2</v>
      </c>
      <c r="B3" s="4" t="s">
        <v>3</v>
      </c>
      <c r="C3" s="4" t="s">
        <v>4</v>
      </c>
      <c r="D3" s="5" t="s">
        <v>5</v>
      </c>
      <c r="E3" s="6"/>
      <c r="F3" s="4" t="s">
        <v>6</v>
      </c>
      <c r="G3" s="5" t="s">
        <v>7</v>
      </c>
      <c r="H3" s="6"/>
      <c r="I3" s="31" t="s">
        <v>65</v>
      </c>
      <c r="J3" s="32" t="s">
        <v>8</v>
      </c>
      <c r="K3" s="33"/>
    </row>
    <row r="4" spans="1:11" ht="25.5" x14ac:dyDescent="0.25">
      <c r="A4" s="9"/>
      <c r="B4" s="10"/>
      <c r="C4" s="10"/>
      <c r="D4" s="11" t="s">
        <v>9</v>
      </c>
      <c r="E4" s="11" t="s">
        <v>10</v>
      </c>
      <c r="F4" s="10"/>
      <c r="G4" s="11" t="s">
        <v>9</v>
      </c>
      <c r="H4" s="11" t="s">
        <v>10</v>
      </c>
      <c r="I4" s="34"/>
      <c r="J4" s="35" t="s">
        <v>9</v>
      </c>
      <c r="K4" s="36" t="s">
        <v>10</v>
      </c>
    </row>
    <row r="5" spans="1:11" x14ac:dyDescent="0.25">
      <c r="A5" s="12">
        <v>1</v>
      </c>
      <c r="B5" s="19" t="s">
        <v>14</v>
      </c>
      <c r="C5" s="37" t="s">
        <v>15</v>
      </c>
      <c r="D5" s="38">
        <v>21</v>
      </c>
      <c r="E5" s="15">
        <f>D5/55*100</f>
        <v>38.181818181818187</v>
      </c>
      <c r="F5" s="16" t="s">
        <v>13</v>
      </c>
      <c r="G5" s="12">
        <v>6</v>
      </c>
      <c r="H5" s="16">
        <f>G5/20*100</f>
        <v>30</v>
      </c>
      <c r="J5" s="17">
        <f>SUM(D5,G5)</f>
        <v>27</v>
      </c>
      <c r="K5" s="18">
        <f>J5/75*100</f>
        <v>36</v>
      </c>
    </row>
    <row r="6" spans="1:11" x14ac:dyDescent="0.25">
      <c r="A6" s="12">
        <v>2</v>
      </c>
      <c r="B6" s="13" t="s">
        <v>16</v>
      </c>
      <c r="C6" s="37" t="s">
        <v>17</v>
      </c>
      <c r="D6" s="38">
        <v>22</v>
      </c>
      <c r="E6" s="15">
        <f t="shared" ref="E6:E28" si="0">D6/55*100</f>
        <v>40</v>
      </c>
      <c r="F6" s="16" t="s">
        <v>13</v>
      </c>
      <c r="G6" s="12">
        <v>12</v>
      </c>
      <c r="H6" s="16">
        <f t="shared" ref="H6:H28" si="1">G6/20*100</f>
        <v>60</v>
      </c>
      <c r="I6" s="16"/>
      <c r="J6" s="17">
        <f t="shared" ref="J6:J28" si="2">SUM(D6,G6)</f>
        <v>34</v>
      </c>
      <c r="K6" s="18">
        <f t="shared" ref="K6:K28" si="3">J6/75*100</f>
        <v>45.333333333333329</v>
      </c>
    </row>
    <row r="7" spans="1:11" x14ac:dyDescent="0.25">
      <c r="A7" s="12">
        <v>3</v>
      </c>
      <c r="B7" s="19" t="s">
        <v>18</v>
      </c>
      <c r="C7" s="37" t="s">
        <v>19</v>
      </c>
      <c r="D7" s="38">
        <v>28</v>
      </c>
      <c r="E7" s="15">
        <f t="shared" si="0"/>
        <v>50.909090909090907</v>
      </c>
      <c r="F7" s="16" t="s">
        <v>13</v>
      </c>
      <c r="G7" s="12">
        <v>16</v>
      </c>
      <c r="H7" s="16">
        <f t="shared" si="1"/>
        <v>80</v>
      </c>
      <c r="I7" s="16"/>
      <c r="J7" s="17">
        <f t="shared" si="2"/>
        <v>44</v>
      </c>
      <c r="K7" s="18">
        <f t="shared" si="3"/>
        <v>58.666666666666664</v>
      </c>
    </row>
    <row r="8" spans="1:11" x14ac:dyDescent="0.25">
      <c r="A8" s="12">
        <v>4</v>
      </c>
      <c r="B8" s="19" t="s">
        <v>22</v>
      </c>
      <c r="C8" s="37" t="s">
        <v>23</v>
      </c>
      <c r="D8" s="38">
        <v>16</v>
      </c>
      <c r="E8" s="15">
        <f t="shared" si="0"/>
        <v>29.09090909090909</v>
      </c>
      <c r="F8" s="16" t="s">
        <v>13</v>
      </c>
      <c r="G8" s="12">
        <v>14</v>
      </c>
      <c r="H8" s="16">
        <f t="shared" si="1"/>
        <v>70</v>
      </c>
      <c r="I8" s="16"/>
      <c r="J8" s="17">
        <f t="shared" si="2"/>
        <v>30</v>
      </c>
      <c r="K8" s="18">
        <f t="shared" si="3"/>
        <v>40</v>
      </c>
    </row>
    <row r="9" spans="1:11" x14ac:dyDescent="0.25">
      <c r="A9" s="12">
        <v>5</v>
      </c>
      <c r="B9" s="13" t="s">
        <v>24</v>
      </c>
      <c r="C9" s="37" t="s">
        <v>25</v>
      </c>
      <c r="D9" s="38">
        <v>8</v>
      </c>
      <c r="E9" s="15">
        <f t="shared" si="0"/>
        <v>14.545454545454545</v>
      </c>
      <c r="F9" s="16" t="s">
        <v>13</v>
      </c>
      <c r="G9" s="12">
        <v>5</v>
      </c>
      <c r="H9" s="16">
        <f t="shared" si="1"/>
        <v>25</v>
      </c>
      <c r="I9" s="16"/>
      <c r="J9" s="17">
        <f t="shared" si="2"/>
        <v>13</v>
      </c>
      <c r="K9" s="18">
        <f t="shared" si="3"/>
        <v>17.333333333333336</v>
      </c>
    </row>
    <row r="10" spans="1:11" x14ac:dyDescent="0.25">
      <c r="A10" s="12">
        <v>6</v>
      </c>
      <c r="B10" s="13" t="s">
        <v>26</v>
      </c>
      <c r="C10" s="37" t="s">
        <v>27</v>
      </c>
      <c r="D10" s="38">
        <v>20</v>
      </c>
      <c r="E10" s="15">
        <f t="shared" si="0"/>
        <v>36.363636363636367</v>
      </c>
      <c r="F10" s="16" t="s">
        <v>13</v>
      </c>
      <c r="G10" s="12">
        <v>15</v>
      </c>
      <c r="H10" s="16">
        <f t="shared" si="1"/>
        <v>75</v>
      </c>
      <c r="I10" s="16"/>
      <c r="J10" s="17">
        <f t="shared" si="2"/>
        <v>35</v>
      </c>
      <c r="K10" s="18">
        <f t="shared" si="3"/>
        <v>46.666666666666664</v>
      </c>
    </row>
    <row r="11" spans="1:11" x14ac:dyDescent="0.25">
      <c r="A11" s="12">
        <v>7</v>
      </c>
      <c r="B11" s="19" t="s">
        <v>28</v>
      </c>
      <c r="C11" s="37" t="s">
        <v>29</v>
      </c>
      <c r="D11" s="38">
        <v>17</v>
      </c>
      <c r="E11" s="15">
        <f t="shared" si="0"/>
        <v>30.909090909090907</v>
      </c>
      <c r="F11" s="16" t="s">
        <v>13</v>
      </c>
      <c r="G11" s="12">
        <v>12</v>
      </c>
      <c r="H11" s="16">
        <f t="shared" si="1"/>
        <v>60</v>
      </c>
      <c r="I11" s="16"/>
      <c r="J11" s="17">
        <f t="shared" si="2"/>
        <v>29</v>
      </c>
      <c r="K11" s="18">
        <f t="shared" si="3"/>
        <v>38.666666666666664</v>
      </c>
    </row>
    <row r="12" spans="1:11" x14ac:dyDescent="0.25">
      <c r="A12" s="12">
        <v>8</v>
      </c>
      <c r="B12" s="19" t="s">
        <v>30</v>
      </c>
      <c r="C12" s="37" t="s">
        <v>31</v>
      </c>
      <c r="D12" s="38">
        <v>13</v>
      </c>
      <c r="E12" s="15">
        <f t="shared" si="0"/>
        <v>23.636363636363637</v>
      </c>
      <c r="F12" s="16" t="s">
        <v>13</v>
      </c>
      <c r="G12" s="12">
        <v>11</v>
      </c>
      <c r="H12" s="16">
        <f t="shared" si="1"/>
        <v>55.000000000000007</v>
      </c>
      <c r="I12" s="16"/>
      <c r="J12" s="17">
        <f t="shared" si="2"/>
        <v>24</v>
      </c>
      <c r="K12" s="18">
        <f t="shared" si="3"/>
        <v>32</v>
      </c>
    </row>
    <row r="13" spans="1:11" x14ac:dyDescent="0.25">
      <c r="A13" s="12">
        <v>9</v>
      </c>
      <c r="B13" s="19" t="s">
        <v>32</v>
      </c>
      <c r="C13" s="37" t="s">
        <v>33</v>
      </c>
      <c r="D13" s="38">
        <v>19</v>
      </c>
      <c r="E13" s="15">
        <f t="shared" si="0"/>
        <v>34.545454545454547</v>
      </c>
      <c r="F13" s="16" t="s">
        <v>13</v>
      </c>
      <c r="G13" s="12">
        <v>17</v>
      </c>
      <c r="H13" s="16">
        <f t="shared" si="1"/>
        <v>85</v>
      </c>
      <c r="I13" s="16"/>
      <c r="J13" s="17">
        <f t="shared" si="2"/>
        <v>36</v>
      </c>
      <c r="K13" s="18">
        <f t="shared" si="3"/>
        <v>48</v>
      </c>
    </row>
    <row r="14" spans="1:11" x14ac:dyDescent="0.25">
      <c r="A14" s="12">
        <v>10</v>
      </c>
      <c r="B14" s="13" t="s">
        <v>34</v>
      </c>
      <c r="C14" s="37" t="s">
        <v>35</v>
      </c>
      <c r="D14" s="38">
        <v>33</v>
      </c>
      <c r="E14" s="15">
        <f t="shared" si="0"/>
        <v>60</v>
      </c>
      <c r="F14" s="16" t="s">
        <v>13</v>
      </c>
      <c r="G14" s="12">
        <v>19</v>
      </c>
      <c r="H14" s="16">
        <f t="shared" si="1"/>
        <v>95</v>
      </c>
      <c r="I14" s="16"/>
      <c r="J14" s="17">
        <f t="shared" si="2"/>
        <v>52</v>
      </c>
      <c r="K14" s="18">
        <f t="shared" si="3"/>
        <v>69.333333333333343</v>
      </c>
    </row>
    <row r="15" spans="1:11" x14ac:dyDescent="0.25">
      <c r="A15" s="12">
        <v>11</v>
      </c>
      <c r="B15" s="39" t="s">
        <v>66</v>
      </c>
      <c r="C15" s="37" t="s">
        <v>47</v>
      </c>
      <c r="D15" s="12">
        <v>7</v>
      </c>
      <c r="E15" s="15">
        <f t="shared" si="0"/>
        <v>12.727272727272727</v>
      </c>
      <c r="F15" s="16" t="s">
        <v>13</v>
      </c>
      <c r="G15" s="12">
        <v>5</v>
      </c>
      <c r="H15" s="16">
        <f t="shared" si="1"/>
        <v>25</v>
      </c>
      <c r="I15" s="16"/>
      <c r="J15" s="17">
        <f t="shared" si="2"/>
        <v>12</v>
      </c>
      <c r="K15" s="18">
        <f t="shared" si="3"/>
        <v>16</v>
      </c>
    </row>
    <row r="16" spans="1:11" x14ac:dyDescent="0.25">
      <c r="A16" s="12">
        <v>12</v>
      </c>
      <c r="B16" s="19" t="s">
        <v>67</v>
      </c>
      <c r="C16" s="37" t="s">
        <v>68</v>
      </c>
      <c r="D16" s="12">
        <v>9</v>
      </c>
      <c r="E16" s="15">
        <f t="shared" si="0"/>
        <v>16.363636363636363</v>
      </c>
      <c r="F16" s="16" t="s">
        <v>13</v>
      </c>
      <c r="G16" s="12">
        <v>9</v>
      </c>
      <c r="H16" s="16">
        <f t="shared" si="1"/>
        <v>45</v>
      </c>
      <c r="I16" s="16"/>
      <c r="J16" s="17">
        <f t="shared" si="2"/>
        <v>18</v>
      </c>
      <c r="K16" s="18">
        <f t="shared" si="3"/>
        <v>24</v>
      </c>
    </row>
    <row r="17" spans="1:11" x14ac:dyDescent="0.25">
      <c r="A17" s="12">
        <v>13</v>
      </c>
      <c r="B17" s="19" t="s">
        <v>38</v>
      </c>
      <c r="C17" s="37" t="s">
        <v>39</v>
      </c>
      <c r="D17" s="12">
        <v>30</v>
      </c>
      <c r="E17" s="15">
        <f t="shared" si="0"/>
        <v>54.54545454545454</v>
      </c>
      <c r="F17" s="16" t="s">
        <v>13</v>
      </c>
      <c r="G17" s="12">
        <v>17</v>
      </c>
      <c r="H17" s="16">
        <f t="shared" si="1"/>
        <v>85</v>
      </c>
      <c r="I17" s="16"/>
      <c r="J17" s="17">
        <f t="shared" si="2"/>
        <v>47</v>
      </c>
      <c r="K17" s="18">
        <f t="shared" si="3"/>
        <v>62.666666666666671</v>
      </c>
    </row>
    <row r="18" spans="1:11" x14ac:dyDescent="0.25">
      <c r="A18" s="12">
        <v>14</v>
      </c>
      <c r="B18" s="13" t="s">
        <v>40</v>
      </c>
      <c r="C18" s="37" t="s">
        <v>41</v>
      </c>
      <c r="D18" s="12">
        <v>28</v>
      </c>
      <c r="E18" s="15">
        <f t="shared" si="0"/>
        <v>50.909090909090907</v>
      </c>
      <c r="F18" s="16" t="s">
        <v>13</v>
      </c>
      <c r="G18" s="12">
        <v>17</v>
      </c>
      <c r="H18" s="16">
        <f t="shared" si="1"/>
        <v>85</v>
      </c>
      <c r="I18" s="16"/>
      <c r="J18" s="17">
        <f t="shared" si="2"/>
        <v>45</v>
      </c>
      <c r="K18" s="18">
        <f t="shared" si="3"/>
        <v>60</v>
      </c>
    </row>
    <row r="19" spans="1:11" x14ac:dyDescent="0.25">
      <c r="A19" s="12">
        <v>15</v>
      </c>
      <c r="B19" s="19" t="s">
        <v>42</v>
      </c>
      <c r="C19" s="37" t="s">
        <v>43</v>
      </c>
      <c r="D19" s="12">
        <v>21</v>
      </c>
      <c r="E19" s="15">
        <f t="shared" si="0"/>
        <v>38.181818181818187</v>
      </c>
      <c r="F19" s="16" t="s">
        <v>13</v>
      </c>
      <c r="G19" s="12">
        <v>11</v>
      </c>
      <c r="H19" s="16">
        <f t="shared" si="1"/>
        <v>55.000000000000007</v>
      </c>
      <c r="I19" s="16"/>
      <c r="J19" s="17">
        <f t="shared" si="2"/>
        <v>32</v>
      </c>
      <c r="K19" s="18">
        <f t="shared" si="3"/>
        <v>42.666666666666671</v>
      </c>
    </row>
    <row r="20" spans="1:11" x14ac:dyDescent="0.25">
      <c r="A20" s="12">
        <v>16</v>
      </c>
      <c r="B20" s="13" t="s">
        <v>44</v>
      </c>
      <c r="C20" s="37" t="s">
        <v>45</v>
      </c>
      <c r="D20" s="12">
        <v>19</v>
      </c>
      <c r="E20" s="15">
        <f t="shared" si="0"/>
        <v>34.545454545454547</v>
      </c>
      <c r="F20" s="16" t="s">
        <v>13</v>
      </c>
      <c r="G20" s="12">
        <v>4</v>
      </c>
      <c r="H20" s="16">
        <f t="shared" si="1"/>
        <v>20</v>
      </c>
      <c r="I20" s="16"/>
      <c r="J20" s="17">
        <f t="shared" si="2"/>
        <v>23</v>
      </c>
      <c r="K20" s="18">
        <f t="shared" si="3"/>
        <v>30.666666666666664</v>
      </c>
    </row>
    <row r="21" spans="1:11" x14ac:dyDescent="0.25">
      <c r="A21" s="12">
        <v>17</v>
      </c>
      <c r="B21" s="19" t="s">
        <v>46</v>
      </c>
      <c r="C21" s="37" t="s">
        <v>47</v>
      </c>
      <c r="D21" s="12">
        <v>27</v>
      </c>
      <c r="E21" s="15">
        <f t="shared" si="0"/>
        <v>49.090909090909093</v>
      </c>
      <c r="F21" s="16" t="s">
        <v>13</v>
      </c>
      <c r="G21" s="12">
        <v>16</v>
      </c>
      <c r="H21" s="16">
        <f t="shared" si="1"/>
        <v>80</v>
      </c>
      <c r="I21" s="16"/>
      <c r="J21" s="17">
        <f t="shared" si="2"/>
        <v>43</v>
      </c>
      <c r="K21" s="18">
        <f t="shared" si="3"/>
        <v>57.333333333333336</v>
      </c>
    </row>
    <row r="22" spans="1:11" x14ac:dyDescent="0.25">
      <c r="A22" s="12">
        <v>18</v>
      </c>
      <c r="B22" s="13" t="s">
        <v>50</v>
      </c>
      <c r="C22" s="37" t="s">
        <v>51</v>
      </c>
      <c r="D22" s="12">
        <v>29</v>
      </c>
      <c r="E22" s="15">
        <f t="shared" si="0"/>
        <v>52.72727272727272</v>
      </c>
      <c r="F22" s="16" t="s">
        <v>13</v>
      </c>
      <c r="G22" s="12">
        <v>16</v>
      </c>
      <c r="H22" s="16">
        <f t="shared" si="1"/>
        <v>80</v>
      </c>
      <c r="I22" s="16"/>
      <c r="J22" s="17">
        <f t="shared" si="2"/>
        <v>45</v>
      </c>
      <c r="K22" s="18">
        <f t="shared" si="3"/>
        <v>60</v>
      </c>
    </row>
    <row r="23" spans="1:11" x14ac:dyDescent="0.25">
      <c r="A23" s="12">
        <v>19</v>
      </c>
      <c r="B23" s="19" t="s">
        <v>52</v>
      </c>
      <c r="C23" s="37" t="s">
        <v>53</v>
      </c>
      <c r="D23" s="12">
        <v>28</v>
      </c>
      <c r="E23" s="15">
        <f t="shared" si="0"/>
        <v>50.909090909090907</v>
      </c>
      <c r="F23" s="16" t="s">
        <v>13</v>
      </c>
      <c r="G23" s="12">
        <v>16</v>
      </c>
      <c r="H23" s="16">
        <f t="shared" si="1"/>
        <v>80</v>
      </c>
      <c r="I23" s="16"/>
      <c r="J23" s="17">
        <f t="shared" si="2"/>
        <v>44</v>
      </c>
      <c r="K23" s="18">
        <f t="shared" si="3"/>
        <v>58.666666666666664</v>
      </c>
    </row>
    <row r="24" spans="1:11" x14ac:dyDescent="0.25">
      <c r="A24" s="12">
        <v>20</v>
      </c>
      <c r="B24" s="19" t="s">
        <v>54</v>
      </c>
      <c r="C24" s="37" t="s">
        <v>55</v>
      </c>
      <c r="D24" s="12">
        <v>25</v>
      </c>
      <c r="E24" s="15">
        <f t="shared" si="0"/>
        <v>45.454545454545453</v>
      </c>
      <c r="F24" s="16" t="s">
        <v>13</v>
      </c>
      <c r="G24" s="12">
        <v>12</v>
      </c>
      <c r="H24" s="16">
        <f t="shared" si="1"/>
        <v>60</v>
      </c>
      <c r="I24" s="16"/>
      <c r="J24" s="17">
        <f t="shared" si="2"/>
        <v>37</v>
      </c>
      <c r="K24" s="18">
        <f t="shared" si="3"/>
        <v>49.333333333333336</v>
      </c>
    </row>
    <row r="25" spans="1:11" x14ac:dyDescent="0.25">
      <c r="A25" s="12">
        <v>21</v>
      </c>
      <c r="B25" s="19" t="s">
        <v>56</v>
      </c>
      <c r="C25" s="37" t="s">
        <v>57</v>
      </c>
      <c r="D25" s="12">
        <v>28</v>
      </c>
      <c r="E25" s="15">
        <f t="shared" si="0"/>
        <v>50.909090909090907</v>
      </c>
      <c r="F25" s="16" t="s">
        <v>13</v>
      </c>
      <c r="G25" s="12">
        <v>16</v>
      </c>
      <c r="H25" s="16">
        <f t="shared" si="1"/>
        <v>80</v>
      </c>
      <c r="I25" s="16"/>
      <c r="J25" s="17">
        <f t="shared" si="2"/>
        <v>44</v>
      </c>
      <c r="K25" s="18">
        <f t="shared" si="3"/>
        <v>58.666666666666664</v>
      </c>
    </row>
    <row r="26" spans="1:11" x14ac:dyDescent="0.25">
      <c r="A26" s="12">
        <v>22</v>
      </c>
      <c r="B26" s="19" t="s">
        <v>58</v>
      </c>
      <c r="C26" s="37" t="s">
        <v>59</v>
      </c>
      <c r="D26" s="12">
        <v>27</v>
      </c>
      <c r="E26" s="15">
        <f t="shared" si="0"/>
        <v>49.090909090909093</v>
      </c>
      <c r="F26" s="16" t="s">
        <v>13</v>
      </c>
      <c r="G26" s="12">
        <v>16</v>
      </c>
      <c r="H26" s="16">
        <f t="shared" si="1"/>
        <v>80</v>
      </c>
      <c r="I26" s="16"/>
      <c r="J26" s="17">
        <f t="shared" si="2"/>
        <v>43</v>
      </c>
      <c r="K26" s="18">
        <f t="shared" si="3"/>
        <v>57.333333333333336</v>
      </c>
    </row>
    <row r="27" spans="1:11" x14ac:dyDescent="0.25">
      <c r="A27" s="12">
        <v>23</v>
      </c>
      <c r="B27" s="19" t="s">
        <v>69</v>
      </c>
      <c r="C27" s="37" t="s">
        <v>47</v>
      </c>
      <c r="D27" s="12">
        <v>29</v>
      </c>
      <c r="E27" s="15">
        <f t="shared" si="0"/>
        <v>52.72727272727272</v>
      </c>
      <c r="F27" s="16" t="s">
        <v>13</v>
      </c>
      <c r="G27" s="12">
        <v>13</v>
      </c>
      <c r="H27" s="16">
        <f t="shared" si="1"/>
        <v>65</v>
      </c>
      <c r="I27" s="16"/>
      <c r="J27" s="17">
        <f t="shared" si="2"/>
        <v>42</v>
      </c>
      <c r="K27" s="18">
        <f t="shared" si="3"/>
        <v>56.000000000000007</v>
      </c>
    </row>
    <row r="28" spans="1:11" ht="15.75" thickBot="1" x14ac:dyDescent="0.3">
      <c r="A28" s="20">
        <v>24</v>
      </c>
      <c r="B28" s="21" t="s">
        <v>60</v>
      </c>
      <c r="C28" s="40" t="s">
        <v>61</v>
      </c>
      <c r="D28" s="12">
        <v>24</v>
      </c>
      <c r="E28" s="15">
        <f t="shared" si="0"/>
        <v>43.636363636363633</v>
      </c>
      <c r="F28" s="16" t="s">
        <v>13</v>
      </c>
      <c r="G28" s="12">
        <v>15</v>
      </c>
      <c r="H28" s="16">
        <f t="shared" si="1"/>
        <v>75</v>
      </c>
      <c r="I28" s="16"/>
      <c r="J28" s="17">
        <f t="shared" si="2"/>
        <v>39</v>
      </c>
      <c r="K28" s="18">
        <f t="shared" si="3"/>
        <v>52</v>
      </c>
    </row>
    <row r="29" spans="1:11" ht="15.75" thickBot="1" x14ac:dyDescent="0.3">
      <c r="A29" s="23" t="s">
        <v>63</v>
      </c>
      <c r="B29" s="24"/>
      <c r="C29" s="25"/>
      <c r="D29" s="26">
        <f>AVERAGE(D5:D28)</f>
        <v>22</v>
      </c>
      <c r="E29" s="27">
        <f>AVERAGE(E5:E28)</f>
        <v>40.000000000000007</v>
      </c>
      <c r="F29" s="28"/>
      <c r="G29" s="29">
        <f>AVERAGE(G5:G28)</f>
        <v>12.916666666666666</v>
      </c>
      <c r="H29" s="27">
        <f>AVERAGE(H5:H28)</f>
        <v>64.583333333333329</v>
      </c>
      <c r="I29" s="30"/>
      <c r="J29" s="26">
        <f>AVERAGE(J5:J28)</f>
        <v>34.916666666666664</v>
      </c>
      <c r="K29" s="30">
        <f>AVERAGE(K5:K28)</f>
        <v>46.55555555555555</v>
      </c>
    </row>
  </sheetData>
  <mergeCells count="11">
    <mergeCell ref="A29:C29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2017-03-04T07:23:55Z</dcterms:modified>
</cp:coreProperties>
</file>